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<sst xmlns="http://schemas.openxmlformats.org/spreadsheetml/2006/main" count="256" uniqueCount="146">
  <si>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</si>
  <si>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</si>
  <si>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</si>
  <si>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</si>
  <si>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</si>
  <si>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</si>
  <si>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</si>
  <si>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</si>
  <si>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</si>
  <si>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</si>
  <si>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</si>
  <si>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</si>
  <si>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</si>
  <si>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</si>
  <si>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</si>
  <si>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</si>
  <si>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</si>
  <si>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</si>
  <si>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</si>
  <si>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</si>
  <si>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</si>
  <si>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</si>
  <si>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</si>
  <si>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</si>
  <si>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</si>
  <si>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</si>
  <si>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</si>
  <si>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</si>
  <si>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</si>
  <si>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</si>
  <si>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</si>
  <si>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</si>
  <si>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</si>
  <si>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</si>
  <si>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</si>
  <si>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</si>
  <si>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</si>
  <si>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</si>
  <si>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</si>
  <si>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</si>
  <si>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</si>
  <si>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</si>
  <si>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</si>
  <si>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</si>
  <si>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</si>
  <si>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</si>
  <si>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</si>
  <si>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</si>
  <si>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</si>
  <si>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</si>
  <si>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</si>
  <si>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>其           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</si>
  <si>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</si>
  <si>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</si>
  <si>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</si>
  <si>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</si>
  <si>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</si>
  <si>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</si>
  <si>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</si>
  <si>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</si>
  <si>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</si>
  <si>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</si>
  <si>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        其他城乡社区管理事务支出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</si>
  <si>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</si>
  <si>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</si>
  <si>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</si>
  <si>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</si>
  <si>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</si>
  <si>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</si>
  <si>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</si>
  <si>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</si>
  <si>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</si>
  <si>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</si>
  <si>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</si>
  <si>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</si>
  <si>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</si>
  <si>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</si>
  <si>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</si>
  <si>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</si>
  <si>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</si>
  <si>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</si>
  <si>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</si>
  <si>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</si>
  <si>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</si>
  <si>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</si>
  <si>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</si>
  <si>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</si>
  <si>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</si>
  <si>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</si>
  <si>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</si>
  <si>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</si>
  <si>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</si>
  <si>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</si>
  <si>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</si>
  <si>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注：表格中涂颜色部分不得有基本支出。</t>
  </si>
  <si>
    <t>一般公共预算财政拨款政府经济分类支出预算表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</si>
  <si>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</si>
  <si>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</si>
  <si>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</si>
  <si>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</si>
  <si>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</si>
  <si>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</si>
  <si>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</si>
  <si>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</si>
  <si>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</si>
  <si>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</si>
  <si>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</si>
  <si>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</si>
  <si>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</si>
  <si>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</si>
  <si>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</si>
  <si>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</si>
  <si>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</si>
  <si>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</si>
  <si>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</si>
  <si>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2、“2021年预算数”的实有人员7人，其中：在职人员7人，离退休人员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</si>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</sst>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9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73.13</v>
      </c>
      <c r="C6" s="49" t="s">
        <v>7</v>
      </c>
      <c r="D6" s="50">
        <v>12.51</v>
      </c>
    </row>
    <row r="7" ht="21" customHeight="1" spans="1:4">
      <c r="A7" s="53" t="s">
        <v>8</v>
      </c>
      <c r="B7" s="24">
        <v>73.13</v>
      </c>
      <c r="C7" s="49" t="s">
        <v>9</v>
      </c>
      <c r="D7" s="50">
        <v>3.62</v>
      </c>
    </row>
    <row r="8" ht="21" customHeight="1" spans="1:4">
      <c r="A8" s="53" t="s">
        <v>10</v>
      </c>
      <c r="B8" s="24"/>
      <c r="C8" s="49" t="s">
        <v>11</v>
      </c>
      <c r="D8" s="50">
        <v>51.17</v>
      </c>
    </row>
    <row r="9" ht="21" customHeight="1" spans="1:4">
      <c r="A9" s="24" t="s">
        <v>12</v>
      </c>
      <c r="B9" s="24"/>
      <c r="C9" s="49" t="s">
        <v>13</v>
      </c>
      <c r="D9" s="50">
        <v>5.83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73.13</v>
      </c>
      <c r="C16" s="25" t="s">
        <v>20</v>
      </c>
      <c r="D16" s="25">
        <v>73.13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73.13</v>
      </c>
      <c r="C19" s="25" t="s">
        <v>25</v>
      </c>
      <c r="D19" s="25">
        <f>D16+D17</f>
        <v>73.13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A7" sqref="A7:A22"/>
    </sheetView>
  </sheetViews>
  <sheetFormatPr defaultColWidth="9" defaultRowHeight="13.5"/>
  <cols>
    <col min="1" max="1" width="33.6666666666667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2"/>
      <c r="B5" s="52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2"/>
      <c r="P5" s="52"/>
    </row>
    <row r="6" s="31" customFormat="1" ht="119.25" customHeight="1" spans="1:16">
      <c r="A6" s="39"/>
      <c r="B6" s="39"/>
      <c r="C6" s="39"/>
      <c r="D6" s="33" t="s">
        <v>40</v>
      </c>
      <c r="E6" s="33" t="s">
        <v>8</v>
      </c>
      <c r="F6" s="33" t="s">
        <v>10</v>
      </c>
      <c r="G6" s="39"/>
      <c r="H6" s="33" t="s">
        <v>40</v>
      </c>
      <c r="I6" s="33" t="s">
        <v>41</v>
      </c>
      <c r="J6" s="33" t="s">
        <v>42</v>
      </c>
      <c r="K6" s="39"/>
      <c r="L6" s="39"/>
      <c r="M6" s="39"/>
      <c r="N6" s="39"/>
      <c r="O6" s="39"/>
      <c r="P6" s="39"/>
    </row>
    <row r="7" ht="18" customHeight="1" spans="1:16">
      <c r="A7" s="40" t="s">
        <v>7</v>
      </c>
      <c r="B7" s="24">
        <f>C7+O7+P7</f>
        <v>12.51</v>
      </c>
      <c r="C7" s="24">
        <f>D7+G7+H7+K7+L7+M7+N7</f>
        <v>12.51</v>
      </c>
      <c r="D7" s="24">
        <f>SUM(E7:F7)</f>
        <v>12.51</v>
      </c>
      <c r="E7" s="41">
        <v>12.51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2" t="s">
        <v>43</v>
      </c>
      <c r="B8" s="24">
        <f t="shared" ref="B8:B29" si="0">C8+O8+P8</f>
        <v>12.24</v>
      </c>
      <c r="C8" s="24">
        <f t="shared" ref="C8:C29" si="1">D8+G8+H8+K8+L8+M8+N8</f>
        <v>12.24</v>
      </c>
      <c r="D8" s="24">
        <f t="shared" ref="D8:D29" si="2">SUM(E8:F8)</f>
        <v>12.24</v>
      </c>
      <c r="E8" s="41">
        <v>12.24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2" t="s">
        <v>44</v>
      </c>
      <c r="B9" s="24">
        <f t="shared" si="0"/>
        <v>8.16</v>
      </c>
      <c r="C9" s="24">
        <f t="shared" si="1"/>
        <v>8.16</v>
      </c>
      <c r="D9" s="24">
        <f t="shared" si="2"/>
        <v>8.16</v>
      </c>
      <c r="E9" s="41">
        <v>8.16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2" t="s">
        <v>45</v>
      </c>
      <c r="B10" s="24">
        <f t="shared" si="0"/>
        <v>4.08</v>
      </c>
      <c r="C10" s="24">
        <f t="shared" si="1"/>
        <v>4.08</v>
      </c>
      <c r="D10" s="24">
        <f t="shared" si="2"/>
        <v>4.08</v>
      </c>
      <c r="E10" s="41">
        <v>4.08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46</v>
      </c>
      <c r="B11" s="24">
        <f t="shared" si="0"/>
        <v>0.27</v>
      </c>
      <c r="C11" s="24">
        <f t="shared" si="1"/>
        <v>0.27</v>
      </c>
      <c r="D11" s="24">
        <f t="shared" si="2"/>
        <v>0.27</v>
      </c>
      <c r="E11" s="41">
        <v>0.27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46</v>
      </c>
      <c r="B12" s="24">
        <f t="shared" si="0"/>
        <v>0.27</v>
      </c>
      <c r="C12" s="24">
        <f t="shared" si="1"/>
        <v>0.27</v>
      </c>
      <c r="D12" s="24">
        <f t="shared" si="2"/>
        <v>0.27</v>
      </c>
      <c r="E12" s="41">
        <v>0.27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0" t="s">
        <v>9</v>
      </c>
      <c r="B13" s="24">
        <f t="shared" si="0"/>
        <v>3.62</v>
      </c>
      <c r="C13" s="24">
        <f t="shared" si="1"/>
        <v>3.62</v>
      </c>
      <c r="D13" s="24">
        <f t="shared" si="2"/>
        <v>3.62</v>
      </c>
      <c r="E13" s="41">
        <v>3.62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3" t="s">
        <v>47</v>
      </c>
      <c r="B14" s="24">
        <f t="shared" si="0"/>
        <v>3.62</v>
      </c>
      <c r="C14" s="24">
        <f t="shared" si="1"/>
        <v>3.62</v>
      </c>
      <c r="D14" s="24">
        <f t="shared" si="2"/>
        <v>3.62</v>
      </c>
      <c r="E14" s="41">
        <v>3.62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2" t="s">
        <v>48</v>
      </c>
      <c r="B15" s="24">
        <f t="shared" si="0"/>
        <v>3.26</v>
      </c>
      <c r="C15" s="24">
        <f t="shared" si="1"/>
        <v>3.26</v>
      </c>
      <c r="D15" s="24">
        <f t="shared" si="2"/>
        <v>3.26</v>
      </c>
      <c r="E15" s="41">
        <v>3.26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2" t="s">
        <v>49</v>
      </c>
      <c r="B16" s="24">
        <f t="shared" si="0"/>
        <v>0.36</v>
      </c>
      <c r="C16" s="24">
        <f t="shared" si="1"/>
        <v>0.36</v>
      </c>
      <c r="D16" s="24">
        <f t="shared" si="2"/>
        <v>0.36</v>
      </c>
      <c r="E16" s="41">
        <v>0.36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5" t="s">
        <v>11</v>
      </c>
      <c r="B17" s="24">
        <f t="shared" si="0"/>
        <v>51.17</v>
      </c>
      <c r="C17" s="24">
        <f t="shared" si="1"/>
        <v>51.17</v>
      </c>
      <c r="D17" s="24">
        <f t="shared" si="2"/>
        <v>51.17</v>
      </c>
      <c r="E17" s="41">
        <v>51.17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6" t="s">
        <v>50</v>
      </c>
      <c r="B18" s="24">
        <f t="shared" si="0"/>
        <v>51.17</v>
      </c>
      <c r="C18" s="24">
        <f t="shared" si="1"/>
        <v>51.17</v>
      </c>
      <c r="D18" s="24">
        <f t="shared" si="2"/>
        <v>51.17</v>
      </c>
      <c r="E18" s="41">
        <v>51.17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5" t="s">
        <v>51</v>
      </c>
      <c r="B19" s="24">
        <f t="shared" si="0"/>
        <v>51.17</v>
      </c>
      <c r="C19" s="24">
        <f t="shared" si="1"/>
        <v>51.17</v>
      </c>
      <c r="D19" s="24">
        <f t="shared" si="2"/>
        <v>51.17</v>
      </c>
      <c r="E19" s="41">
        <v>51.17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5" t="s">
        <v>13</v>
      </c>
      <c r="B20" s="24">
        <f t="shared" si="0"/>
        <v>5.83</v>
      </c>
      <c r="C20" s="24">
        <f t="shared" si="1"/>
        <v>5.83</v>
      </c>
      <c r="D20" s="24">
        <f t="shared" si="2"/>
        <v>5.83</v>
      </c>
      <c r="E20" s="41">
        <v>5.83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6" t="s">
        <v>52</v>
      </c>
      <c r="B21" s="24">
        <f t="shared" si="0"/>
        <v>5.83</v>
      </c>
      <c r="C21" s="24">
        <f t="shared" si="1"/>
        <v>5.83</v>
      </c>
      <c r="D21" s="24">
        <f t="shared" si="2"/>
        <v>5.83</v>
      </c>
      <c r="E21" s="41">
        <v>5.83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7" t="s">
        <v>53</v>
      </c>
      <c r="B22" s="24">
        <f t="shared" si="0"/>
        <v>5.83</v>
      </c>
      <c r="C22" s="24">
        <f t="shared" si="1"/>
        <v>5.83</v>
      </c>
      <c r="D22" s="24">
        <f t="shared" si="2"/>
        <v>5.83</v>
      </c>
      <c r="E22" s="41">
        <v>5.83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73.13</v>
      </c>
      <c r="C29" s="24">
        <f t="shared" si="1"/>
        <v>73.13</v>
      </c>
      <c r="D29" s="24">
        <f t="shared" si="2"/>
        <v>73.13</v>
      </c>
      <c r="E29" s="24">
        <v>73.13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11" workbookViewId="0">
      <selection activeCell="D6" sqref="D6:E21"/>
    </sheetView>
  </sheetViews>
  <sheetFormatPr defaultColWidth="9" defaultRowHeight="13.5"/>
  <cols>
    <col min="1" max="1" width="34.5583333333333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0" t="s">
        <v>7</v>
      </c>
      <c r="B6" s="24">
        <f>C6+F6+G6+H6+I6</f>
        <v>12.51</v>
      </c>
      <c r="C6" s="41">
        <v>12.51</v>
      </c>
      <c r="D6" s="41">
        <v>12.51</v>
      </c>
      <c r="E6" s="24"/>
      <c r="F6" s="24"/>
      <c r="G6" s="24"/>
      <c r="H6" s="24"/>
      <c r="I6" s="24"/>
    </row>
    <row r="7" ht="15.75" customHeight="1" spans="1:9">
      <c r="A7" s="42" t="s">
        <v>43</v>
      </c>
      <c r="B7" s="24">
        <f t="shared" ref="B7:B28" si="0">C7+F7+G7+H7+I7</f>
        <v>12.24</v>
      </c>
      <c r="C7" s="41">
        <v>12.24</v>
      </c>
      <c r="D7" s="41">
        <v>12.24</v>
      </c>
      <c r="E7" s="24"/>
      <c r="F7" s="24"/>
      <c r="G7" s="24"/>
      <c r="H7" s="24"/>
      <c r="I7" s="24"/>
    </row>
    <row r="8" ht="15.75" customHeight="1" spans="1:9">
      <c r="A8" s="42" t="s">
        <v>44</v>
      </c>
      <c r="B8" s="24">
        <f t="shared" si="0"/>
        <v>8.16</v>
      </c>
      <c r="C8" s="41">
        <v>8.16</v>
      </c>
      <c r="D8" s="41">
        <v>8.16</v>
      </c>
      <c r="E8" s="24"/>
      <c r="F8" s="24"/>
      <c r="G8" s="24"/>
      <c r="H8" s="24"/>
      <c r="I8" s="24"/>
    </row>
    <row r="9" ht="15.75" customHeight="1" spans="1:9">
      <c r="A9" s="42" t="s">
        <v>45</v>
      </c>
      <c r="B9" s="24">
        <f t="shared" si="0"/>
        <v>4.08</v>
      </c>
      <c r="C9" s="41">
        <v>4.08</v>
      </c>
      <c r="D9" s="41">
        <v>4.08</v>
      </c>
      <c r="E9" s="24"/>
      <c r="F9" s="24"/>
      <c r="G9" s="24"/>
      <c r="H9" s="24"/>
      <c r="I9" s="24"/>
    </row>
    <row r="10" ht="15.75" customHeight="1" spans="1:9">
      <c r="A10" s="43" t="s">
        <v>46</v>
      </c>
      <c r="B10" s="24">
        <f t="shared" si="0"/>
        <v>0.27</v>
      </c>
      <c r="C10" s="41">
        <v>0.27</v>
      </c>
      <c r="D10" s="41">
        <v>0.27</v>
      </c>
      <c r="E10" s="24"/>
      <c r="F10" s="24"/>
      <c r="G10" s="24"/>
      <c r="H10" s="24"/>
      <c r="I10" s="24"/>
    </row>
    <row r="11" ht="15.75" customHeight="1" spans="1:9">
      <c r="A11" s="44" t="s">
        <v>46</v>
      </c>
      <c r="B11" s="24">
        <f t="shared" si="0"/>
        <v>0.27</v>
      </c>
      <c r="C11" s="41">
        <v>0.27</v>
      </c>
      <c r="D11" s="41">
        <v>0.27</v>
      </c>
      <c r="E11" s="24"/>
      <c r="F11" s="24"/>
      <c r="G11" s="24"/>
      <c r="H11" s="24"/>
      <c r="I11" s="24"/>
    </row>
    <row r="12" ht="15.75" customHeight="1" spans="1:9">
      <c r="A12" s="40" t="s">
        <v>9</v>
      </c>
      <c r="B12" s="24">
        <f t="shared" si="0"/>
        <v>3.62</v>
      </c>
      <c r="C12" s="41">
        <v>3.62</v>
      </c>
      <c r="D12" s="41">
        <v>3.62</v>
      </c>
      <c r="E12" s="24"/>
      <c r="F12" s="24"/>
      <c r="G12" s="24"/>
      <c r="H12" s="24"/>
      <c r="I12" s="24"/>
    </row>
    <row r="13" ht="15.75" customHeight="1" spans="1:9">
      <c r="A13" s="43" t="s">
        <v>47</v>
      </c>
      <c r="B13" s="24">
        <f t="shared" si="0"/>
        <v>3.62</v>
      </c>
      <c r="C13" s="41">
        <v>3.62</v>
      </c>
      <c r="D13" s="41">
        <v>3.62</v>
      </c>
      <c r="E13" s="24"/>
      <c r="F13" s="24"/>
      <c r="G13" s="24"/>
      <c r="H13" s="24"/>
      <c r="I13" s="24"/>
    </row>
    <row r="14" ht="15.75" customHeight="1" spans="1:9">
      <c r="A14" s="42" t="s">
        <v>48</v>
      </c>
      <c r="B14" s="24">
        <f t="shared" si="0"/>
        <v>3.26</v>
      </c>
      <c r="C14" s="41">
        <v>3.26</v>
      </c>
      <c r="D14" s="41">
        <v>3.26</v>
      </c>
      <c r="E14" s="24"/>
      <c r="F14" s="24"/>
      <c r="G14" s="24"/>
      <c r="H14" s="24"/>
      <c r="I14" s="24"/>
    </row>
    <row r="15" ht="15.75" customHeight="1" spans="1:9">
      <c r="A15" s="42" t="s">
        <v>49</v>
      </c>
      <c r="B15" s="24">
        <f t="shared" si="0"/>
        <v>0.36</v>
      </c>
      <c r="C15" s="41">
        <v>0.36</v>
      </c>
      <c r="D15" s="41">
        <v>0.36</v>
      </c>
      <c r="E15" s="24"/>
      <c r="F15" s="24"/>
      <c r="G15" s="24"/>
      <c r="H15" s="24"/>
      <c r="I15" s="24"/>
    </row>
    <row r="16" ht="15.75" customHeight="1" spans="1:9">
      <c r="A16" s="45" t="s">
        <v>11</v>
      </c>
      <c r="B16" s="24">
        <f t="shared" si="0"/>
        <v>51.17</v>
      </c>
      <c r="C16" s="41">
        <v>51.17</v>
      </c>
      <c r="D16" s="41">
        <v>50.82</v>
      </c>
      <c r="E16" s="41">
        <v>0.35</v>
      </c>
      <c r="F16" s="24"/>
      <c r="G16" s="24"/>
      <c r="H16" s="24"/>
      <c r="I16" s="24"/>
    </row>
    <row r="17" ht="15.75" customHeight="1" spans="1:9">
      <c r="A17" s="46" t="s">
        <v>50</v>
      </c>
      <c r="B17" s="24">
        <f t="shared" si="0"/>
        <v>51.17</v>
      </c>
      <c r="C17" s="41">
        <v>51.17</v>
      </c>
      <c r="D17" s="41">
        <v>50.82</v>
      </c>
      <c r="E17" s="41">
        <v>0.35</v>
      </c>
      <c r="F17" s="24"/>
      <c r="G17" s="24"/>
      <c r="H17" s="24"/>
      <c r="I17" s="24"/>
    </row>
    <row r="18" ht="15.75" customHeight="1" spans="1:9">
      <c r="A18" s="45" t="s">
        <v>62</v>
      </c>
      <c r="B18" s="24">
        <f t="shared" si="0"/>
        <v>51.17</v>
      </c>
      <c r="C18" s="41">
        <v>51.17</v>
      </c>
      <c r="D18" s="41">
        <v>50.82</v>
      </c>
      <c r="E18" s="41">
        <v>0.35</v>
      </c>
      <c r="F18" s="24"/>
      <c r="G18" s="24"/>
      <c r="H18" s="24"/>
      <c r="I18" s="24"/>
    </row>
    <row r="19" ht="15.75" customHeight="1" spans="1:9">
      <c r="A19" s="45" t="s">
        <v>13</v>
      </c>
      <c r="B19" s="24">
        <f t="shared" si="0"/>
        <v>5.83</v>
      </c>
      <c r="C19" s="41">
        <v>5.83</v>
      </c>
      <c r="D19" s="41">
        <v>5.83</v>
      </c>
      <c r="E19" s="24"/>
      <c r="F19" s="24"/>
      <c r="G19" s="24"/>
      <c r="H19" s="24"/>
      <c r="I19" s="24"/>
    </row>
    <row r="20" ht="15.75" customHeight="1" spans="1:9">
      <c r="A20" s="46" t="s">
        <v>52</v>
      </c>
      <c r="B20" s="24">
        <f t="shared" si="0"/>
        <v>5.83</v>
      </c>
      <c r="C20" s="41">
        <v>5.83</v>
      </c>
      <c r="D20" s="41">
        <v>5.83</v>
      </c>
      <c r="E20" s="24"/>
      <c r="F20" s="24"/>
      <c r="G20" s="24"/>
      <c r="H20" s="24"/>
      <c r="I20" s="24"/>
    </row>
    <row r="21" ht="15.75" customHeight="1" spans="1:9">
      <c r="A21" s="47" t="s">
        <v>53</v>
      </c>
      <c r="B21" s="24">
        <f t="shared" si="0"/>
        <v>5.83</v>
      </c>
      <c r="C21" s="41">
        <v>5.83</v>
      </c>
      <c r="D21" s="41">
        <v>5.83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ref="C22:C28" si="1"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73.13</v>
      </c>
      <c r="C28" s="24">
        <f t="shared" si="1"/>
        <v>73.13</v>
      </c>
      <c r="D28" s="24">
        <v>72.78</v>
      </c>
      <c r="E28" s="24">
        <v>0.35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6" sqref="H16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64</v>
      </c>
      <c r="F5" s="33" t="s">
        <v>65</v>
      </c>
    </row>
    <row r="6" ht="21.75" customHeight="1" spans="1:6">
      <c r="A6" s="24" t="s">
        <v>6</v>
      </c>
      <c r="B6" s="48">
        <f>SUM(B7:B8)</f>
        <v>73.13</v>
      </c>
      <c r="C6" s="49" t="s">
        <v>7</v>
      </c>
      <c r="D6" s="50">
        <v>12.51</v>
      </c>
      <c r="E6" s="50">
        <v>12.51</v>
      </c>
      <c r="F6" s="48"/>
    </row>
    <row r="7" ht="21.75" customHeight="1" spans="1:6">
      <c r="A7" s="27" t="s">
        <v>8</v>
      </c>
      <c r="B7" s="48">
        <v>73.13</v>
      </c>
      <c r="C7" s="49" t="s">
        <v>9</v>
      </c>
      <c r="D7" s="50">
        <v>3.62</v>
      </c>
      <c r="E7" s="50">
        <v>3.62</v>
      </c>
      <c r="F7" s="48"/>
    </row>
    <row r="8" ht="21.75" customHeight="1" spans="1:6">
      <c r="A8" s="27" t="s">
        <v>10</v>
      </c>
      <c r="B8" s="48"/>
      <c r="C8" s="49" t="s">
        <v>11</v>
      </c>
      <c r="D8" s="50">
        <v>51.17</v>
      </c>
      <c r="E8" s="50">
        <v>51.17</v>
      </c>
      <c r="F8" s="48"/>
    </row>
    <row r="9" ht="21.75" customHeight="1" spans="1:6">
      <c r="A9" s="24" t="s">
        <v>12</v>
      </c>
      <c r="B9" s="48"/>
      <c r="C9" s="49" t="s">
        <v>13</v>
      </c>
      <c r="D9" s="50">
        <v>5.83</v>
      </c>
      <c r="E9" s="50">
        <v>5.83</v>
      </c>
      <c r="F9" s="48"/>
    </row>
    <row r="10" ht="21.75" customHeight="1" spans="1:6">
      <c r="A10" s="24"/>
      <c r="B10" s="48"/>
      <c r="C10" s="24"/>
      <c r="D10" s="48">
        <f t="shared" ref="D7:D20" si="0">E10+F10</f>
        <v>0</v>
      </c>
      <c r="E10" s="48"/>
      <c r="F10" s="48"/>
    </row>
    <row r="11" ht="21.75" customHeight="1" spans="1:6">
      <c r="A11" s="24"/>
      <c r="B11" s="48"/>
      <c r="C11" s="24"/>
      <c r="D11" s="48">
        <f t="shared" si="0"/>
        <v>0</v>
      </c>
      <c r="E11" s="48"/>
      <c r="F11" s="48"/>
    </row>
    <row r="12" ht="21.75" customHeight="1" spans="1:6">
      <c r="A12" s="24"/>
      <c r="B12" s="48"/>
      <c r="C12" s="24"/>
      <c r="D12" s="48">
        <f t="shared" si="0"/>
        <v>0</v>
      </c>
      <c r="E12" s="48"/>
      <c r="F12" s="48"/>
    </row>
    <row r="13" ht="21.75" customHeight="1" spans="1:6">
      <c r="A13" s="24"/>
      <c r="B13" s="48"/>
      <c r="C13" s="24"/>
      <c r="D13" s="48">
        <f t="shared" si="0"/>
        <v>0</v>
      </c>
      <c r="E13" s="48"/>
      <c r="F13" s="48"/>
    </row>
    <row r="14" ht="21.75" customHeight="1" spans="1:6">
      <c r="A14" s="24"/>
      <c r="B14" s="48"/>
      <c r="C14" s="24"/>
      <c r="D14" s="48">
        <f t="shared" si="0"/>
        <v>0</v>
      </c>
      <c r="E14" s="48"/>
      <c r="F14" s="48"/>
    </row>
    <row r="15" ht="21.75" customHeight="1" spans="1:6">
      <c r="A15" s="24"/>
      <c r="B15" s="48"/>
      <c r="C15" s="24"/>
      <c r="D15" s="48">
        <f t="shared" si="0"/>
        <v>0</v>
      </c>
      <c r="E15" s="48"/>
      <c r="F15" s="48"/>
    </row>
    <row r="16" ht="21.75" customHeight="1" spans="1:6">
      <c r="A16" s="25" t="s">
        <v>19</v>
      </c>
      <c r="B16" s="51">
        <f>B6+B9</f>
        <v>73.13</v>
      </c>
      <c r="C16" s="25" t="s">
        <v>20</v>
      </c>
      <c r="D16" s="48">
        <v>73.13</v>
      </c>
      <c r="E16" s="48">
        <v>73.13</v>
      </c>
      <c r="F16" s="48"/>
    </row>
    <row r="17" ht="21.75" customHeight="1" spans="1:6">
      <c r="A17" s="27" t="s">
        <v>23</v>
      </c>
      <c r="B17" s="48"/>
      <c r="C17" s="27" t="s">
        <v>22</v>
      </c>
      <c r="D17" s="48">
        <f t="shared" si="0"/>
        <v>0</v>
      </c>
      <c r="E17" s="48"/>
      <c r="F17" s="48"/>
    </row>
    <row r="18" ht="21.75" customHeight="1" spans="1:6">
      <c r="A18" s="27" t="s">
        <v>66</v>
      </c>
      <c r="B18" s="48"/>
      <c r="C18" s="24"/>
      <c r="D18" s="48">
        <f t="shared" si="0"/>
        <v>0</v>
      </c>
      <c r="E18" s="48"/>
      <c r="F18" s="48"/>
    </row>
    <row r="19" ht="21.75" customHeight="1" spans="1:6">
      <c r="A19" s="27" t="s">
        <v>67</v>
      </c>
      <c r="B19" s="48"/>
      <c r="C19" s="24"/>
      <c r="D19" s="48">
        <f t="shared" si="0"/>
        <v>0</v>
      </c>
      <c r="E19" s="48"/>
      <c r="F19" s="48"/>
    </row>
    <row r="20" ht="21.75" customHeight="1" spans="1:6">
      <c r="A20" s="25" t="s">
        <v>24</v>
      </c>
      <c r="B20" s="51">
        <f>B16+B17+B18+B19</f>
        <v>73.13</v>
      </c>
      <c r="C20" s="25" t="s">
        <v>25</v>
      </c>
      <c r="D20" s="48">
        <f t="shared" si="0"/>
        <v>73.13</v>
      </c>
      <c r="E20" s="48">
        <f t="shared" ref="E20:F20" si="1">E16+E17</f>
        <v>73.13</v>
      </c>
      <c r="F20" s="48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opLeftCell="A5" workbookViewId="0">
      <selection activeCell="H22" sqref="H22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39"/>
    </row>
    <row r="6" ht="18" customHeight="1" spans="1:6">
      <c r="A6" s="40" t="s">
        <v>7</v>
      </c>
      <c r="B6" s="24">
        <f>C6+F6</f>
        <v>12.51</v>
      </c>
      <c r="C6" s="24">
        <f>SUM(D6:E6)</f>
        <v>12.51</v>
      </c>
      <c r="D6" s="41">
        <v>12.51</v>
      </c>
      <c r="E6" s="24"/>
      <c r="F6" s="24"/>
    </row>
    <row r="7" ht="18" customHeight="1" spans="1:6">
      <c r="A7" s="42" t="s">
        <v>43</v>
      </c>
      <c r="B7" s="24">
        <f t="shared" ref="B7:B21" si="0">C7+F7</f>
        <v>12.24</v>
      </c>
      <c r="C7" s="24">
        <f t="shared" ref="C7:C21" si="1">SUM(D7:E7)</f>
        <v>12.24</v>
      </c>
      <c r="D7" s="41">
        <v>12.24</v>
      </c>
      <c r="E7" s="24"/>
      <c r="F7" s="24"/>
    </row>
    <row r="8" ht="18" customHeight="1" spans="1:6">
      <c r="A8" s="42" t="s">
        <v>44</v>
      </c>
      <c r="B8" s="24">
        <f t="shared" si="0"/>
        <v>8.16</v>
      </c>
      <c r="C8" s="24">
        <f t="shared" si="1"/>
        <v>8.16</v>
      </c>
      <c r="D8" s="41">
        <v>8.16</v>
      </c>
      <c r="E8" s="24"/>
      <c r="F8" s="24"/>
    </row>
    <row r="9" ht="18" customHeight="1" spans="1:6">
      <c r="A9" s="42" t="s">
        <v>45</v>
      </c>
      <c r="B9" s="24">
        <f t="shared" si="0"/>
        <v>4.08</v>
      </c>
      <c r="C9" s="24">
        <f t="shared" si="1"/>
        <v>4.08</v>
      </c>
      <c r="D9" s="41">
        <v>4.08</v>
      </c>
      <c r="E9" s="24"/>
      <c r="F9" s="24"/>
    </row>
    <row r="10" ht="18" customHeight="1" spans="1:6">
      <c r="A10" s="43" t="s">
        <v>46</v>
      </c>
      <c r="B10" s="24">
        <f t="shared" si="0"/>
        <v>0.27</v>
      </c>
      <c r="C10" s="24">
        <f t="shared" si="1"/>
        <v>0.27</v>
      </c>
      <c r="D10" s="41">
        <v>0.27</v>
      </c>
      <c r="E10" s="24"/>
      <c r="F10" s="24"/>
    </row>
    <row r="11" ht="18" customHeight="1" spans="1:6">
      <c r="A11" s="44" t="s">
        <v>46</v>
      </c>
      <c r="B11" s="24">
        <f t="shared" si="0"/>
        <v>0.27</v>
      </c>
      <c r="C11" s="24">
        <f t="shared" si="1"/>
        <v>0.27</v>
      </c>
      <c r="D11" s="41">
        <v>0.27</v>
      </c>
      <c r="E11" s="24"/>
      <c r="F11" s="24"/>
    </row>
    <row r="12" ht="18" customHeight="1" spans="1:6">
      <c r="A12" s="40" t="s">
        <v>9</v>
      </c>
      <c r="B12" s="24">
        <f t="shared" si="0"/>
        <v>3.62</v>
      </c>
      <c r="C12" s="24">
        <f t="shared" si="1"/>
        <v>3.62</v>
      </c>
      <c r="D12" s="41">
        <v>3.62</v>
      </c>
      <c r="E12" s="24"/>
      <c r="F12" s="24"/>
    </row>
    <row r="13" ht="18" customHeight="1" spans="1:6">
      <c r="A13" s="43" t="s">
        <v>47</v>
      </c>
      <c r="B13" s="24">
        <f t="shared" si="0"/>
        <v>3.62</v>
      </c>
      <c r="C13" s="24">
        <f t="shared" si="1"/>
        <v>3.62</v>
      </c>
      <c r="D13" s="41">
        <v>3.62</v>
      </c>
      <c r="E13" s="24"/>
      <c r="F13" s="24"/>
    </row>
    <row r="14" ht="18" customHeight="1" spans="1:6">
      <c r="A14" s="42" t="s">
        <v>48</v>
      </c>
      <c r="B14" s="24">
        <f t="shared" si="0"/>
        <v>3.26</v>
      </c>
      <c r="C14" s="24">
        <f t="shared" si="1"/>
        <v>3.26</v>
      </c>
      <c r="D14" s="41">
        <v>3.26</v>
      </c>
      <c r="E14" s="24"/>
      <c r="F14" s="24"/>
    </row>
    <row r="15" ht="18" customHeight="1" spans="1:6">
      <c r="A15" s="42" t="s">
        <v>49</v>
      </c>
      <c r="B15" s="24">
        <f t="shared" si="0"/>
        <v>0.36</v>
      </c>
      <c r="C15" s="24">
        <f t="shared" si="1"/>
        <v>0.36</v>
      </c>
      <c r="D15" s="41">
        <v>0.36</v>
      </c>
      <c r="E15" s="24"/>
      <c r="F15" s="24"/>
    </row>
    <row r="16" ht="18" customHeight="1" spans="1:6">
      <c r="A16" s="45" t="s">
        <v>11</v>
      </c>
      <c r="B16" s="24">
        <f t="shared" si="0"/>
        <v>51.17</v>
      </c>
      <c r="C16" s="24">
        <f t="shared" si="1"/>
        <v>51.17</v>
      </c>
      <c r="D16" s="41">
        <v>50.82</v>
      </c>
      <c r="E16" s="41">
        <v>0.35</v>
      </c>
      <c r="F16" s="24"/>
    </row>
    <row r="17" ht="18" customHeight="1" spans="1:6">
      <c r="A17" s="46" t="s">
        <v>50</v>
      </c>
      <c r="B17" s="24">
        <f t="shared" si="0"/>
        <v>51.17</v>
      </c>
      <c r="C17" s="24">
        <f t="shared" si="1"/>
        <v>51.17</v>
      </c>
      <c r="D17" s="41">
        <v>50.82</v>
      </c>
      <c r="E17" s="41">
        <v>0.35</v>
      </c>
      <c r="F17" s="24"/>
    </row>
    <row r="18" ht="18" customHeight="1" spans="1:6">
      <c r="A18" s="45" t="s">
        <v>62</v>
      </c>
      <c r="B18" s="24">
        <f t="shared" si="0"/>
        <v>51.17</v>
      </c>
      <c r="C18" s="24">
        <f t="shared" si="1"/>
        <v>51.17</v>
      </c>
      <c r="D18" s="41">
        <v>50.82</v>
      </c>
      <c r="E18" s="41">
        <v>0.35</v>
      </c>
      <c r="F18" s="24"/>
    </row>
    <row r="19" ht="18" customHeight="1" spans="1:6">
      <c r="A19" s="45" t="s">
        <v>13</v>
      </c>
      <c r="B19" s="24">
        <f t="shared" si="0"/>
        <v>5.83</v>
      </c>
      <c r="C19" s="24">
        <f t="shared" si="1"/>
        <v>5.83</v>
      </c>
      <c r="D19" s="41">
        <v>5.83</v>
      </c>
      <c r="E19" s="24"/>
      <c r="F19" s="24"/>
    </row>
    <row r="20" ht="18" customHeight="1" spans="1:6">
      <c r="A20" s="46" t="s">
        <v>52</v>
      </c>
      <c r="B20" s="24"/>
      <c r="C20" s="24"/>
      <c r="D20" s="41">
        <v>5.83</v>
      </c>
      <c r="E20" s="24"/>
      <c r="F20" s="24"/>
    </row>
    <row r="21" ht="18" customHeight="1" spans="1:6">
      <c r="A21" s="47" t="s">
        <v>53</v>
      </c>
      <c r="B21" s="24">
        <f>C21+F21</f>
        <v>5.83</v>
      </c>
      <c r="C21" s="24">
        <f>SUM(D21:E21)</f>
        <v>5.83</v>
      </c>
      <c r="D21" s="41">
        <v>5.83</v>
      </c>
      <c r="E21" s="24"/>
      <c r="F21" s="24"/>
    </row>
    <row r="22" ht="18" customHeight="1" spans="1:6">
      <c r="A22" s="25" t="s">
        <v>32</v>
      </c>
      <c r="B22" s="24">
        <f>C22+F22</f>
        <v>73.13</v>
      </c>
      <c r="C22" s="24">
        <f>SUM(D22:E22)</f>
        <v>73.13</v>
      </c>
      <c r="D22" s="24">
        <v>72.78</v>
      </c>
      <c r="E22" s="24">
        <v>0.35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showZeros="0" workbookViewId="0">
      <pane ySplit="5" topLeftCell="A6" activePane="bottomLeft" state="frozen"/>
      <selection/>
      <selection pane="bottomLeft" activeCell="F45" sqref="F45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71</v>
      </c>
      <c r="B6" s="24">
        <f t="shared" ref="B6" si="0">SUM(B7:B19)</f>
        <v>72.78</v>
      </c>
      <c r="C6" s="24">
        <f t="shared" ref="C6" si="1">SUM(C7:C19)</f>
        <v>72.78</v>
      </c>
      <c r="D6" s="24">
        <f t="shared" ref="D6" si="2">SUM(D7:D19)</f>
        <v>72.78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72</v>
      </c>
      <c r="B7" s="24">
        <f t="shared" ref="B7:B70" si="4">C7+F7</f>
        <v>29.03</v>
      </c>
      <c r="C7" s="24">
        <f t="shared" ref="C7:C70" si="5">SUM(D7:E7)</f>
        <v>29.03</v>
      </c>
      <c r="D7" s="24">
        <v>29.03</v>
      </c>
      <c r="E7" s="24"/>
      <c r="F7" s="24"/>
    </row>
    <row r="8" ht="18" customHeight="1" spans="1:6">
      <c r="A8" s="35" t="s">
        <v>73</v>
      </c>
      <c r="B8" s="24">
        <f t="shared" si="4"/>
        <v>19.55</v>
      </c>
      <c r="C8" s="24">
        <f t="shared" si="5"/>
        <v>19.55</v>
      </c>
      <c r="D8" s="24">
        <v>19.55</v>
      </c>
      <c r="E8" s="24"/>
      <c r="F8" s="24"/>
    </row>
    <row r="9" ht="18" customHeight="1" spans="1:6">
      <c r="A9" s="35" t="s">
        <v>74</v>
      </c>
      <c r="B9" s="24">
        <f t="shared" si="4"/>
        <v>2.24</v>
      </c>
      <c r="C9" s="24">
        <f t="shared" si="5"/>
        <v>2.24</v>
      </c>
      <c r="D9" s="24">
        <v>2.24</v>
      </c>
      <c r="E9" s="24"/>
      <c r="F9" s="24"/>
    </row>
    <row r="10" ht="18" customHeight="1" spans="1:6">
      <c r="A10" s="35" t="s">
        <v>75</v>
      </c>
      <c r="B10" s="24">
        <f t="shared" si="4"/>
        <v>8.16</v>
      </c>
      <c r="C10" s="24">
        <f t="shared" si="5"/>
        <v>8.16</v>
      </c>
      <c r="D10" s="24">
        <v>8.16</v>
      </c>
      <c r="E10" s="24"/>
      <c r="F10" s="24"/>
    </row>
    <row r="11" ht="18" customHeight="1" spans="1:6">
      <c r="A11" s="35" t="s">
        <v>76</v>
      </c>
      <c r="B11" s="24">
        <f t="shared" si="4"/>
        <v>4.08</v>
      </c>
      <c r="C11" s="24">
        <f t="shared" si="5"/>
        <v>4.08</v>
      </c>
      <c r="D11" s="24">
        <v>4.08</v>
      </c>
      <c r="E11" s="24"/>
      <c r="F11" s="24"/>
    </row>
    <row r="12" ht="18" customHeight="1" spans="1:6">
      <c r="A12" s="35" t="s">
        <v>77</v>
      </c>
      <c r="B12" s="24">
        <f t="shared" si="4"/>
        <v>3.26</v>
      </c>
      <c r="C12" s="24">
        <f t="shared" si="5"/>
        <v>3.26</v>
      </c>
      <c r="D12" s="24">
        <v>3.26</v>
      </c>
      <c r="E12" s="24"/>
      <c r="F12" s="24"/>
    </row>
    <row r="13" ht="18" customHeight="1" spans="1:6">
      <c r="A13" s="35" t="s">
        <v>78</v>
      </c>
      <c r="B13" s="24">
        <f t="shared" si="4"/>
        <v>0.36</v>
      </c>
      <c r="C13" s="24">
        <f t="shared" si="5"/>
        <v>0.36</v>
      </c>
      <c r="D13" s="24">
        <v>0.36</v>
      </c>
      <c r="E13" s="24"/>
      <c r="F13" s="24"/>
    </row>
    <row r="14" ht="18" customHeight="1" spans="1:6">
      <c r="A14" s="35" t="s">
        <v>79</v>
      </c>
      <c r="B14" s="24">
        <f t="shared" si="4"/>
        <v>0.27</v>
      </c>
      <c r="C14" s="24">
        <f t="shared" si="5"/>
        <v>0.27</v>
      </c>
      <c r="D14" s="24">
        <v>0.27</v>
      </c>
      <c r="E14" s="24"/>
      <c r="F14" s="24"/>
    </row>
    <row r="15" ht="18" customHeight="1" spans="1:6">
      <c r="A15" s="35" t="s">
        <v>80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81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82</v>
      </c>
      <c r="B17" s="24">
        <f t="shared" si="4"/>
        <v>5.83</v>
      </c>
      <c r="C17" s="24">
        <f t="shared" si="5"/>
        <v>5.83</v>
      </c>
      <c r="D17" s="24">
        <v>5.83</v>
      </c>
      <c r="E17" s="24"/>
      <c r="F17" s="24"/>
    </row>
    <row r="18" ht="18" customHeight="1" spans="1:6">
      <c r="A18" s="35" t="s">
        <v>83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85</v>
      </c>
      <c r="B20" s="24">
        <f>SUM(B21:B28)</f>
        <v>0.35</v>
      </c>
      <c r="C20" s="24">
        <f>SUM(C21:C28)</f>
        <v>0.35</v>
      </c>
      <c r="D20" s="24">
        <f>SUM(D21:D28)</f>
        <v>0</v>
      </c>
      <c r="E20" s="24">
        <f>SUM(E21:E28)</f>
        <v>0.35</v>
      </c>
      <c r="F20" s="24">
        <f>SUM(F21:F28)</f>
        <v>0</v>
      </c>
    </row>
    <row r="21" ht="18" customHeight="1" spans="1:6">
      <c r="A21" s="35" t="s">
        <v>86</v>
      </c>
      <c r="B21" s="24">
        <f t="shared" ref="B21:B47" si="6">C21+F21</f>
        <v>0.35</v>
      </c>
      <c r="C21" s="24">
        <f t="shared" ref="C21:C47" si="7">SUM(D21:E21)</f>
        <v>0.35</v>
      </c>
      <c r="D21" s="24"/>
      <c r="E21" s="24">
        <v>0.35</v>
      </c>
      <c r="F21" s="24"/>
    </row>
    <row r="22" ht="18" customHeight="1" spans="1:6">
      <c r="A22" s="35" t="s">
        <v>87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88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91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92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93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23.25" customHeight="1" spans="1:6">
      <c r="A29" s="37" t="s">
        <v>32</v>
      </c>
      <c r="B29" s="24">
        <f>B6+B20</f>
        <v>73.13</v>
      </c>
      <c r="C29" s="24">
        <f>C6+C20</f>
        <v>73.13</v>
      </c>
      <c r="D29" s="24">
        <f>D6+D20</f>
        <v>72.78</v>
      </c>
      <c r="E29" s="24">
        <f>E6+E20</f>
        <v>0.35</v>
      </c>
      <c r="F29" s="24">
        <f>F6+F20</f>
        <v>0</v>
      </c>
    </row>
    <row r="30" spans="1:6">
      <c r="A30" s="38" t="s">
        <v>94</v>
      </c>
      <c r="B30" s="38"/>
      <c r="C30" s="38"/>
      <c r="D30" s="38"/>
      <c r="E30" s="38"/>
      <c r="F30" s="38"/>
    </row>
  </sheetData>
  <mergeCells count="7">
    <mergeCell ref="A2:F2"/>
    <mergeCell ref="E3:F3"/>
    <mergeCell ref="C4:E4"/>
    <mergeCell ref="A30:F30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Zeros="0" tabSelected="1" workbookViewId="0">
      <selection activeCell="C30" sqref="C30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95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96</v>
      </c>
      <c r="B5" s="24"/>
      <c r="C5" s="24"/>
      <c r="D5" s="24"/>
      <c r="E5" s="24"/>
      <c r="F5" s="24">
        <f>SUM(F6:F9)</f>
        <v>0</v>
      </c>
    </row>
    <row r="6" ht="18" customHeight="1" spans="1:6">
      <c r="A6" s="35" t="s">
        <v>97</v>
      </c>
      <c r="B6" s="24"/>
      <c r="C6" s="24"/>
      <c r="D6" s="24"/>
      <c r="E6" s="24"/>
      <c r="F6" s="24"/>
    </row>
    <row r="7" ht="18" customHeight="1" spans="1:6">
      <c r="A7" s="35" t="s">
        <v>98</v>
      </c>
      <c r="B7" s="24"/>
      <c r="C7" s="24"/>
      <c r="D7" s="24"/>
      <c r="E7" s="24"/>
      <c r="F7" s="24"/>
    </row>
    <row r="8" ht="18" customHeight="1" spans="1:6">
      <c r="A8" s="35" t="s">
        <v>82</v>
      </c>
      <c r="B8" s="24"/>
      <c r="C8" s="24"/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99</v>
      </c>
      <c r="B10" s="24">
        <f>SUM(B11:B13)</f>
        <v>0.35</v>
      </c>
      <c r="C10" s="24">
        <f>SUM(C11:C13)</f>
        <v>0.35</v>
      </c>
      <c r="D10" s="24">
        <f>SUM(D11:D13)</f>
        <v>0</v>
      </c>
      <c r="E10" s="24">
        <f>SUM(E11:E13)</f>
        <v>0.35</v>
      </c>
      <c r="F10" s="24">
        <f>SUM(F11:F13)</f>
        <v>0</v>
      </c>
    </row>
    <row r="11" ht="18" customHeight="1" spans="1:6">
      <c r="A11" s="35" t="s">
        <v>100</v>
      </c>
      <c r="B11" s="24">
        <f>C11+F11</f>
        <v>0.35</v>
      </c>
      <c r="C11" s="24">
        <f>SUM(D11:E11)</f>
        <v>0.35</v>
      </c>
      <c r="D11" s="24"/>
      <c r="E11" s="24">
        <v>0.35</v>
      </c>
      <c r="F11" s="24"/>
    </row>
    <row r="12" ht="18" customHeight="1" spans="1:6">
      <c r="A12" s="35" t="s">
        <v>101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102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4" t="s">
        <v>103</v>
      </c>
      <c r="B14" s="24">
        <v>72.78</v>
      </c>
      <c r="C14" s="24">
        <v>72.78</v>
      </c>
      <c r="D14" s="24">
        <v>72.78</v>
      </c>
      <c r="E14" s="24"/>
      <c r="F14" s="24"/>
    </row>
    <row r="15" ht="18" customHeight="1" spans="1:6">
      <c r="A15" s="35" t="s">
        <v>104</v>
      </c>
      <c r="B15" s="24">
        <v>72.78</v>
      </c>
      <c r="C15" s="24">
        <v>72.78</v>
      </c>
      <c r="D15" s="24">
        <v>72.78</v>
      </c>
      <c r="E15" s="24"/>
      <c r="F15" s="24"/>
    </row>
    <row r="16" ht="18" customHeight="1" spans="1:6">
      <c r="A16" s="35" t="s">
        <v>105</v>
      </c>
      <c r="B16" s="24"/>
      <c r="C16" s="24"/>
      <c r="D16" s="24"/>
      <c r="E16" s="24"/>
      <c r="F16" s="24"/>
    </row>
    <row r="17" ht="18" customHeight="1" spans="1:6">
      <c r="A17" s="35" t="s">
        <v>106</v>
      </c>
      <c r="B17" s="24"/>
      <c r="C17" s="24"/>
      <c r="D17" s="24"/>
      <c r="E17" s="24"/>
      <c r="F17" s="24"/>
    </row>
    <row r="18" ht="18" customHeight="1" spans="1:6">
      <c r="A18" s="37" t="s">
        <v>32</v>
      </c>
      <c r="B18" s="24">
        <v>73.13</v>
      </c>
      <c r="C18" s="24">
        <v>73.13</v>
      </c>
      <c r="D18" s="24">
        <v>72.78</v>
      </c>
      <c r="E18" s="24">
        <v>0.35</v>
      </c>
      <c r="F18" s="24"/>
    </row>
    <row r="19" spans="1:6">
      <c r="A19" s="38" t="s">
        <v>94</v>
      </c>
      <c r="B19" s="38"/>
      <c r="C19" s="38"/>
      <c r="D19" s="38"/>
      <c r="E19" s="38"/>
      <c r="F19" s="38"/>
    </row>
  </sheetData>
  <mergeCells count="7">
    <mergeCell ref="A1:F1"/>
    <mergeCell ref="E2:F2"/>
    <mergeCell ref="C3:E3"/>
    <mergeCell ref="A19:F19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G12" sqref="G12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107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108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109</v>
      </c>
      <c r="B6" s="24"/>
    </row>
    <row r="7" ht="24" customHeight="1" spans="1:2">
      <c r="A7" s="27" t="s">
        <v>110</v>
      </c>
      <c r="B7" s="24"/>
    </row>
    <row r="8" ht="24" customHeight="1" spans="1:2">
      <c r="A8" s="27" t="s">
        <v>111</v>
      </c>
      <c r="B8" s="24">
        <f>SUM(B9:B10)</f>
        <v>0</v>
      </c>
    </row>
    <row r="9" ht="24" customHeight="1" spans="1:2">
      <c r="A9" s="27" t="s">
        <v>112</v>
      </c>
      <c r="B9" s="24"/>
    </row>
    <row r="10" ht="24" customHeight="1" spans="1:2">
      <c r="A10" s="27" t="s">
        <v>113</v>
      </c>
      <c r="B10" s="24"/>
    </row>
    <row r="11" ht="30.75" customHeight="1" spans="1:2">
      <c r="A11" s="28" t="s">
        <v>114</v>
      </c>
      <c r="B11" s="28"/>
    </row>
    <row r="12" ht="30.75" customHeight="1" spans="1:2">
      <c r="A12" s="29" t="s">
        <v>115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116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119</v>
      </c>
      <c r="B4" s="4"/>
      <c r="C4" s="5"/>
      <c r="D4" s="6"/>
      <c r="E4" s="6"/>
      <c r="F4" s="6"/>
      <c r="G4" s="7"/>
      <c r="H4" s="4" t="s">
        <v>120</v>
      </c>
      <c r="I4" s="4"/>
      <c r="J4" s="4"/>
      <c r="K4" s="4"/>
      <c r="L4" s="4"/>
      <c r="M4" s="4"/>
      <c r="N4" s="4"/>
    </row>
    <row r="5" ht="36.75" customHeight="1" spans="1:14">
      <c r="A5" s="4" t="s">
        <v>121</v>
      </c>
      <c r="B5" s="4"/>
      <c r="C5" s="5" t="s">
        <v>122</v>
      </c>
      <c r="D5" s="6"/>
      <c r="E5" s="6"/>
      <c r="F5" s="6"/>
      <c r="G5" s="6"/>
      <c r="H5" s="4" t="s">
        <v>123</v>
      </c>
      <c r="I5" s="4"/>
      <c r="J5" s="4"/>
      <c r="K5" s="4"/>
      <c r="L5" s="5"/>
      <c r="M5" s="6"/>
      <c r="N5" s="7"/>
    </row>
    <row r="6" ht="25.5" customHeight="1" spans="1:14">
      <c r="A6" s="8" t="s">
        <v>124</v>
      </c>
      <c r="B6" s="9"/>
      <c r="C6" s="10" t="s">
        <v>125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127</v>
      </c>
      <c r="B8" s="4"/>
      <c r="C8" s="4"/>
      <c r="D8" s="4"/>
      <c r="E8" s="4" t="s">
        <v>128</v>
      </c>
      <c r="F8" s="4"/>
      <c r="G8" s="4"/>
      <c r="H8" s="4"/>
      <c r="I8" s="4"/>
      <c r="J8" s="4"/>
      <c r="K8" s="4"/>
      <c r="L8" s="4"/>
      <c r="M8" s="4"/>
      <c r="N8" s="14" t="s">
        <v>129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130</v>
      </c>
      <c r="B10" s="13"/>
      <c r="C10" s="13"/>
      <c r="D10" s="13"/>
      <c r="E10" s="4" t="s">
        <v>131</v>
      </c>
      <c r="F10" s="4"/>
      <c r="G10" s="4" t="s">
        <v>132</v>
      </c>
      <c r="H10" s="4"/>
      <c r="I10" s="4"/>
      <c r="J10" s="4"/>
      <c r="K10" s="4" t="s">
        <v>133</v>
      </c>
      <c r="L10" s="4"/>
      <c r="M10" s="4"/>
      <c r="N10" s="4" t="s">
        <v>134</v>
      </c>
    </row>
    <row r="11" ht="21" customHeight="1" spans="1:14">
      <c r="A11" s="13"/>
      <c r="B11" s="13"/>
      <c r="C11" s="13"/>
      <c r="D11" s="13"/>
      <c r="E11" s="4" t="s">
        <v>135</v>
      </c>
      <c r="F11" s="4"/>
      <c r="G11" s="4" t="s">
        <v>136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138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139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140</v>
      </c>
      <c r="F19" s="4"/>
      <c r="G19" s="4" t="s">
        <v>141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A17551B466044B2BAF5C22A045268FF2</vt:lpwstr>
  </property>
</Properties>
</file>